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0" yWindow="0" windowWidth="19440" windowHeight="12585"/>
  </bookViews>
  <sheets>
    <sheet name="Приложение №16" sheetId="1" r:id="rId1"/>
  </sheets>
  <definedNames>
    <definedName name="_xlnm.Print_Titles" localSheetId="0">'Приложение №16'!$8:$10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3" i="1" l="1"/>
  <c r="H113" i="1"/>
  <c r="I108" i="1"/>
  <c r="H108" i="1"/>
  <c r="I64" i="1"/>
  <c r="I114" i="1" s="1"/>
  <c r="H64" i="1"/>
  <c r="H114" i="1" s="1"/>
</calcChain>
</file>

<file path=xl/sharedStrings.xml><?xml version="1.0" encoding="utf-8"?>
<sst xmlns="http://schemas.openxmlformats.org/spreadsheetml/2006/main" count="228" uniqueCount="154">
  <si>
    <t>(тыс.рублей)</t>
  </si>
  <si>
    <t>Напр</t>
  </si>
  <si>
    <t>КЦСРп</t>
  </si>
  <si>
    <t>КЦСР</t>
  </si>
  <si>
    <t>Наименование</t>
  </si>
  <si>
    <t>Плановый период</t>
  </si>
  <si>
    <t>Субвенции</t>
  </si>
  <si>
    <t>0110184030</t>
  </si>
  <si>
    <t>0110184050</t>
  </si>
  <si>
    <t>0110184301</t>
  </si>
  <si>
    <t>0110184303</t>
  </si>
  <si>
    <t>0110184306</t>
  </si>
  <si>
    <t>0140184080</t>
  </si>
  <si>
    <t>0720184150</t>
  </si>
  <si>
    <t>0720284170</t>
  </si>
  <si>
    <t>0720384180</t>
  </si>
  <si>
    <t>0720484190</t>
  </si>
  <si>
    <t>0800184210</t>
  </si>
  <si>
    <t>0920284310</t>
  </si>
  <si>
    <t>0930184220</t>
  </si>
  <si>
    <t>1010384200</t>
  </si>
  <si>
    <t>1020184230</t>
  </si>
  <si>
    <t>1220284280</t>
  </si>
  <si>
    <t>1300284290</t>
  </si>
  <si>
    <t>2010151200</t>
  </si>
  <si>
    <t>2010159300</t>
  </si>
  <si>
    <t>2010184050</t>
  </si>
  <si>
    <t>2010184060</t>
  </si>
  <si>
    <t>2010184100</t>
  </si>
  <si>
    <t>2010184120</t>
  </si>
  <si>
    <t>2010184250</t>
  </si>
  <si>
    <t>2010184260</t>
  </si>
  <si>
    <t>2010184270</t>
  </si>
  <si>
    <t>2010184320</t>
  </si>
  <si>
    <t>20101D9300</t>
  </si>
  <si>
    <t>2210186010</t>
  </si>
  <si>
    <t>2210251180</t>
  </si>
  <si>
    <t>2210259300</t>
  </si>
  <si>
    <t>2210284290</t>
  </si>
  <si>
    <t>22102D9300</t>
  </si>
  <si>
    <t/>
  </si>
  <si>
    <t>ИТОГО</t>
  </si>
  <si>
    <t>Субсидии</t>
  </si>
  <si>
    <t>0110282030</t>
  </si>
  <si>
    <t>0140182050</t>
  </si>
  <si>
    <t>0510182520</t>
  </si>
  <si>
    <t>0600182110</t>
  </si>
  <si>
    <t>071I482380</t>
  </si>
  <si>
    <t>071I882380</t>
  </si>
  <si>
    <t>0910182671</t>
  </si>
  <si>
    <t>0910282672</t>
  </si>
  <si>
    <t>0920182661</t>
  </si>
  <si>
    <t>09301L4970</t>
  </si>
  <si>
    <t>1010282591</t>
  </si>
  <si>
    <t>1020182240</t>
  </si>
  <si>
    <t>105F255550</t>
  </si>
  <si>
    <t>1100182290</t>
  </si>
  <si>
    <t>1100182300</t>
  </si>
  <si>
    <t>1610382730</t>
  </si>
  <si>
    <t>2030182370</t>
  </si>
  <si>
    <t>Иные межбюджетные трансферты</t>
  </si>
  <si>
    <t>2210285060</t>
  </si>
  <si>
    <t>ВСЕГО  межбюджетных трансфертов</t>
  </si>
  <si>
    <t>Межбюджетные трансферты, получаемые из вышестоящих бюджетов на плановый период 2021-2022 годов</t>
  </si>
  <si>
    <t>Муниципальная программа «Развитие образования в Нижневартовском районе»</t>
  </si>
  <si>
    <t>Подпрограмма "Развитие дошкольного, общего образования и дополнительного образования детей"</t>
  </si>
  <si>
    <t>Подпрограмма "Организация в каникулярное время отдыха, оздоровления, занятости детей, подростков и молодежи района"</t>
  </si>
  <si>
    <t xml:space="preserve"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</si>
  <si>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 xml:space="preserve">Субвенции на социальная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</si>
  <si>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</si>
  <si>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</si>
  <si>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</si>
  <si>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</si>
  <si>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</si>
  <si>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</si>
  <si>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Субвенции на поддержку животноводства, переработки и реализации продукции животноводства в рамках подпрограммы «Развитие отрасли животноводства» государственной программы "Развитие агропромышленного комплекса"</t>
  </si>
  <si>
    <t>Субвенции на поддержку малых форм хозяйствования в рамках подпрограммы «Развитие отрасли животноводства» государственной программы "Развитие агропромышленного комплекса"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</si>
  <si>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«Поддержка рыбохозяйственного комплекса» государственной программы "Развитие агропромышленного комплекса"</t>
  </si>
  <si>
    <t>Субвенции на развитие системы заготовки и переработки дикоросов в рамках подпрограммы «Поддержка развития системы заготовк и переработки дикоросов» государственной программы "Развитие агропромышленного комплекса"</t>
  </si>
  <si>
    <t>Муниципальная программа "Устойчивое развитие коренных малочисленных народов Севера в Нижневартовском районе"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</si>
  <si>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</si>
  <si>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 xml:space="preserve">Муниципальная программа «Развитие жилищной сферы в Нижневартовском районе» </t>
  </si>
  <si>
    <t>Подпрограмма "Содействие развитию жилищного строительства"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</si>
  <si>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</si>
  <si>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</si>
  <si>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округа–Югры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</si>
  <si>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Муниципальная программа  «Жилищно-коммунальный комплекс и городская среда в Нижневартовском районе»</t>
  </si>
  <si>
    <t>Подпрограмма "Создание условий для обеспечения качественными коммунальными услугами"</t>
  </si>
  <si>
    <t>Субвенции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 государственной программы "Развитие агропромышленного комплекса"</t>
  </si>
  <si>
    <t>Подпрограмма "Обеспечение равных прав потребителей на получение энергетических ресурсов"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</si>
  <si>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</si>
  <si>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Муниципальная программа "Безопасность жизнедеятельности в Нижневартовском районе"</t>
  </si>
  <si>
    <t xml:space="preserve">Подпрограмма "Организация и обеспечение мероприятий в сфере гражданской обороны, защиты населения и территории района от чрезвычайных ситуаций" 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</si>
  <si>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</si>
  <si>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Муниципальная программа "Обеспечение экологической безопасности в Нижневартовском районе"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</si>
  <si>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округе-Югре" государственной программы "Экологическая безопасность"</t>
  </si>
  <si>
    <t>Муниципальная программа "Развитие муниципальной службы в Нижневартовском районе"</t>
  </si>
  <si>
    <t>Подпрограмма "Обеспечение деятельности органов местного самоуправления Нижневартовского района"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</si>
  <si>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Профилактика правонарушений и обеспечение отдельных прав граждан"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</si>
  <si>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</si>
  <si>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</si>
  <si>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</si>
  <si>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 "Организационные, экономические механизмы развития культуры, архивного дела и историко-культурного наследия" годарственной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</si>
  <si>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 в рамках подпрограммы "Улучшение условий и охраны труда в Ханты-Мансийском автономном округе-Югре" государственной программы "Поддержка занятости населения"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</si>
  <si>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 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</si>
  <si>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уравления муниципальными финансами»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</si>
  <si>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</si>
  <si>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 xml:space="preserve">Единая субвенция на осуществление деятельности по опеке и попечительству в рамках подпрограммы "Поддержка семьи, материнства и детства" государственной программы "Социальное и демографическое развитие"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</si>
  <si>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</si>
  <si>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Муниципальная программа «Управление в сфере муниципальных финансов в Нижневартовском районе»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</si>
  <si>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района"</t>
  </si>
  <si>
    <t xml:space="preserve"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</t>
  </si>
  <si>
    <t xml:space="preserve"> Муниципальная программа «Развитие образования в Нижневартовском районе»</t>
  </si>
  <si>
    <t xml:space="preserve">Субсидии на 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</si>
  <si>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"Общее образование. Дополнительного образования детей" государственной программы "Развитие образования" </t>
  </si>
  <si>
    <t>Муниципальная программа «Культурное пространство Нижневартовского района»</t>
  </si>
  <si>
    <t>Подпрограмма "Обеспечение прав граждан на доступ к культурным ценностям и информации"</t>
  </si>
  <si>
    <t>051A155190</t>
  </si>
  <si>
    <t xml:space="preserve"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пространство» </t>
  </si>
  <si>
    <t xml:space="preserve">Государственная поддержка отрасли культуры ("Региональный проект "Культурная среда") в рамках подпрограммы "Модернизация и развитие учреждений и организаций культуры" государственной программы "Культурное пространство» </t>
  </si>
  <si>
    <t>Муниципальная программа «Развитие физической культуры и спорта в Нижневартовском районе»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</si>
  <si>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</si>
  <si>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Подпрограмма "Развитие малого и среднего предпринимательства в Нижневартовском районе"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</si>
  <si>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финансированию") в рамках подпрограммы "Развитие малого и среднего предпринимательства" государственной программы "Развитие экономического потенциала"</t>
  </si>
  <si>
    <t>Субсидии на поддержку малого и среднего предпринимательства (Региональный проект "Популяризация предпринимательства") в рамках подпрограммы "Развитие малого и среднего предпринимательства" государственной программы "Развитие экономического потенциала"</t>
  </si>
  <si>
    <t>Муниципальная программа «Развитие жилищной сферы в Нижневартовском районе»</t>
  </si>
  <si>
    <t xml:space="preserve">Подпрограмма "Градостроительная деятельность" </t>
  </si>
  <si>
    <t xml:space="preserve">Субсидии для реализации полномочий в области жилищного строительства в рамках подпрограммы "Содействие развитию жилищного строительства" государственной программы "Развитие жилищной сферы" </t>
  </si>
  <si>
    <t xml:space="preserve">Субсидии для реализации полномочий в области жилищных отношений в рамках подпрограммы "Содействие развитию жилищного строительства" государственной программы "Развитие жилищной сферы" 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</si>
  <si>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"Развитие жилищной сферы" </t>
  </si>
  <si>
    <t>Реализация мероприятий по обеспечение жильем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</si>
  <si>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 xml:space="preserve">Подпрограмма "Создание условий для обеспечения качественными коммунальными услугами" 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</si>
  <si>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</si>
  <si>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 xml:space="preserve">Подпрограмма "Обеспечение равных прав потребителей на получение энергетических ресурсов"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</si>
  <si>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</si>
  <si>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Подпрограмма "Формирование комфортной городской среды"</t>
  </si>
  <si>
    <t>Реализация программ формирования современной городской среды ("Региональный проект "Формирование комфортоной городской среды") 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</si>
  <si>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Муниципальная программа "Профилактика правонарушений в сфере общественного порядка в Нижневартовском районе"</t>
  </si>
  <si>
    <t>Субсидии на обеспечение функционирования и развития систем видеонаблюдения в сфере общественного порядка в рамках 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</si>
  <si>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</si>
  <si>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Муниципальная программа "Развитие транспортной системы Нижневартовского района"</t>
  </si>
  <si>
    <t>Подпрограмма "Автомобильные дороги"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</si>
  <si>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</si>
  <si>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>Муниципальная программа "Развитие муниципальной службы и резерва управленческих кадров в Нижневартовском районе "</t>
  </si>
  <si>
    <t>Подпрограмма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</si>
  <si>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</si>
  <si>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</si>
  <si>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Субсидии муниципальным районам на выравнивание уровня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</si>
  <si>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Иные межбюджетные трансферты на реализацию мероприятий по содействию трудоустройству граждан в рамках  подпрограммы "Содействие трудоустройству граждан" государственной программы "Поддержка занятости населения"</t>
  </si>
  <si>
    <t xml:space="preserve"> 2021 год</t>
  </si>
  <si>
    <t>2022 год</t>
  </si>
  <si>
    <t xml:space="preserve">                                                                                           Приложение 16 к решению</t>
  </si>
  <si>
    <t xml:space="preserve">                                                                                           Думы района</t>
  </si>
  <si>
    <t xml:space="preserve">                                                                                           от 27.11.2019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</si>
</sst>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5" xfId="1" applyFont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Font="1" applyProtection="1"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wrapText="1"/>
      <protection hidden="1"/>
    </xf>
    <xf numFmtId="164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 wrapText="1"/>
      <protection hidden="1"/>
    </xf>
    <xf numFmtId="0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7" fillId="2" borderId="1" xfId="1" applyNumberFormat="1" applyFont="1" applyFill="1" applyBorder="1" applyAlignment="1" applyProtection="1">
      <alignment horizontal="left" wrapText="1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2" borderId="7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6" fillId="2" borderId="7" xfId="1" applyNumberFormat="1" applyFont="1" applyFill="1" applyBorder="1" applyAlignment="1" applyProtection="1">
      <alignment horizontal="left" wrapText="1"/>
      <protection hidden="1"/>
    </xf>
    <xf numFmtId="0" fontId="7" fillId="2" borderId="7" xfId="1" applyNumberFormat="1" applyFont="1" applyFill="1" applyBorder="1" applyAlignment="1" applyProtection="1">
      <alignment horizontal="left" wrapText="1"/>
      <protection hidden="1"/>
    </xf>
    <xf numFmtId="0" fontId="7" fillId="2" borderId="7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0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8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2" borderId="5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showGridLines="0" tabSelected="1" workbookViewId="0">
      <selection activeCell="M5" sqref="M5"/>
    </sheetView>
  </sheetViews>
  <sheetFormatPr defaultColWidth="9.140625" defaultRowHeight="12.75" x14ac:dyDescent="0.2"/>
  <cols>
    <col min="1" max="1" width="0.140625" style="4" customWidth="1"/>
    <col min="2" max="5" width="0" style="4" hidden="1" customWidth="1"/>
    <col min="6" max="6" width="13.7109375" style="4" hidden="1" customWidth="1"/>
    <col min="7" max="7" width="63.28515625" style="4" customWidth="1"/>
    <col min="8" max="8" width="16.5703125" style="4" customWidth="1"/>
    <col min="9" max="9" width="17.28515625" style="4" customWidth="1"/>
    <col min="10" max="10" width="0" style="4" hidden="1" customWidth="1"/>
    <col min="11" max="256" width="9.140625" style="4" customWidth="1"/>
    <col min="257" max="16384" width="9.140625" style="4"/>
  </cols>
  <sheetData>
    <row r="1" spans="1:10" ht="18.75" x14ac:dyDescent="0.25">
      <c r="A1" s="1"/>
      <c r="B1" s="2"/>
      <c r="C1" s="2"/>
      <c r="D1" s="2"/>
      <c r="E1" s="2"/>
      <c r="F1" s="2"/>
      <c r="G1" s="66" t="s">
        <v>151</v>
      </c>
      <c r="H1" s="66"/>
      <c r="I1" s="66"/>
      <c r="J1" s="3"/>
    </row>
    <row r="2" spans="1:10" ht="18.75" x14ac:dyDescent="0.25">
      <c r="A2" s="1"/>
      <c r="B2" s="2"/>
      <c r="C2" s="2"/>
      <c r="D2" s="2"/>
      <c r="E2" s="2"/>
      <c r="F2" s="2"/>
      <c r="G2" s="66" t="s">
        <v>152</v>
      </c>
      <c r="H2" s="66"/>
      <c r="I2" s="66"/>
      <c r="J2" s="3"/>
    </row>
    <row r="3" spans="1:10" ht="18.75" x14ac:dyDescent="0.25">
      <c r="A3" s="1"/>
      <c r="B3" s="2"/>
      <c r="C3" s="2"/>
      <c r="D3" s="2"/>
      <c r="E3" s="2"/>
      <c r="F3" s="2"/>
      <c r="G3" s="66" t="s">
        <v>153</v>
      </c>
      <c r="H3" s="66"/>
      <c r="I3" s="66"/>
      <c r="J3" s="3"/>
    </row>
    <row r="4" spans="1:10" ht="18.75" x14ac:dyDescent="0.3">
      <c r="A4" s="5"/>
      <c r="B4" s="6"/>
      <c r="C4" s="6"/>
      <c r="D4" s="6"/>
      <c r="E4" s="6"/>
      <c r="F4" s="6"/>
      <c r="G4" s="17"/>
      <c r="H4" s="17"/>
      <c r="I4" s="18"/>
      <c r="J4" s="3"/>
    </row>
    <row r="5" spans="1:10" ht="36.75" customHeight="1" x14ac:dyDescent="0.25">
      <c r="A5" s="7"/>
      <c r="B5" s="8"/>
      <c r="C5" s="8"/>
      <c r="D5" s="8"/>
      <c r="E5" s="8"/>
      <c r="F5" s="8"/>
      <c r="G5" s="60" t="s">
        <v>63</v>
      </c>
      <c r="H5" s="60"/>
      <c r="I5" s="60"/>
      <c r="J5" s="3"/>
    </row>
    <row r="6" spans="1:10" ht="15" x14ac:dyDescent="0.25">
      <c r="A6" s="7"/>
      <c r="B6" s="8"/>
      <c r="C6" s="8"/>
      <c r="D6" s="8"/>
      <c r="E6" s="8"/>
      <c r="F6" s="8"/>
      <c r="G6" s="8"/>
      <c r="H6" s="8"/>
      <c r="I6" s="8"/>
      <c r="J6" s="2"/>
    </row>
    <row r="7" spans="1:10" ht="15" x14ac:dyDescent="0.25">
      <c r="A7" s="5"/>
      <c r="B7" s="5"/>
      <c r="C7" s="5"/>
      <c r="D7" s="5"/>
      <c r="E7" s="5"/>
      <c r="F7" s="5"/>
      <c r="G7" s="5"/>
      <c r="H7" s="9"/>
      <c r="I7" s="9" t="s">
        <v>0</v>
      </c>
      <c r="J7" s="2"/>
    </row>
    <row r="8" spans="1:10" ht="14.25" x14ac:dyDescent="0.2">
      <c r="A8" s="10"/>
      <c r="B8" s="11" t="s">
        <v>1</v>
      </c>
      <c r="C8" s="11"/>
      <c r="D8" s="11" t="s">
        <v>2</v>
      </c>
      <c r="E8" s="11"/>
      <c r="F8" s="11" t="s">
        <v>3</v>
      </c>
      <c r="G8" s="61" t="s">
        <v>4</v>
      </c>
      <c r="H8" s="63" t="s">
        <v>5</v>
      </c>
      <c r="I8" s="64"/>
      <c r="J8" s="12"/>
    </row>
    <row r="9" spans="1:10" ht="20.25" customHeight="1" x14ac:dyDescent="0.2">
      <c r="A9" s="10"/>
      <c r="B9" s="11"/>
      <c r="C9" s="11"/>
      <c r="D9" s="11"/>
      <c r="E9" s="11"/>
      <c r="F9" s="11"/>
      <c r="G9" s="62"/>
      <c r="H9" s="13" t="s">
        <v>149</v>
      </c>
      <c r="I9" s="14" t="s">
        <v>150</v>
      </c>
      <c r="J9" s="12"/>
    </row>
    <row r="10" spans="1:10" ht="15.75" x14ac:dyDescent="0.25">
      <c r="A10" s="15"/>
      <c r="B10" s="19"/>
      <c r="C10" s="19"/>
      <c r="D10" s="19"/>
      <c r="E10" s="19"/>
      <c r="F10" s="20"/>
      <c r="G10" s="21">
        <v>1</v>
      </c>
      <c r="H10" s="22">
        <v>2</v>
      </c>
      <c r="I10" s="23">
        <v>3</v>
      </c>
      <c r="J10" s="2"/>
    </row>
    <row r="11" spans="1:10" ht="15.75" x14ac:dyDescent="0.25">
      <c r="A11" s="15"/>
      <c r="B11" s="59" t="s">
        <v>6</v>
      </c>
      <c r="C11" s="59"/>
      <c r="D11" s="59"/>
      <c r="E11" s="59"/>
      <c r="F11" s="59"/>
      <c r="G11" s="59"/>
      <c r="H11" s="59"/>
      <c r="I11" s="59"/>
      <c r="J11" s="16"/>
    </row>
    <row r="12" spans="1:10" ht="31.5" x14ac:dyDescent="0.25">
      <c r="A12" s="15"/>
      <c r="B12" s="41"/>
      <c r="C12" s="41"/>
      <c r="D12" s="41"/>
      <c r="E12" s="41"/>
      <c r="F12" s="41"/>
      <c r="G12" s="42" t="s">
        <v>64</v>
      </c>
      <c r="H12" s="41"/>
      <c r="I12" s="41"/>
      <c r="J12" s="16"/>
    </row>
    <row r="13" spans="1:10" ht="31.5" x14ac:dyDescent="0.25">
      <c r="A13" s="15"/>
      <c r="B13" s="41"/>
      <c r="C13" s="41"/>
      <c r="D13" s="41"/>
      <c r="E13" s="41"/>
      <c r="F13" s="41"/>
      <c r="G13" s="43" t="s">
        <v>65</v>
      </c>
      <c r="H13" s="41"/>
      <c r="I13" s="41"/>
      <c r="J13" s="16"/>
    </row>
    <row r="14" spans="1:10" ht="141.75" x14ac:dyDescent="0.25">
      <c r="A14" s="15"/>
      <c r="B14" s="24"/>
      <c r="C14" s="24" t="s">
        <v>6</v>
      </c>
      <c r="D14" s="24"/>
      <c r="E14" s="24"/>
      <c r="F14" s="25" t="s">
        <v>7</v>
      </c>
      <c r="G14" s="46" t="s">
        <v>68</v>
      </c>
      <c r="H14" s="27">
        <v>34250.199999999997</v>
      </c>
      <c r="I14" s="27">
        <v>34250.199999999997</v>
      </c>
      <c r="J14" s="16"/>
    </row>
    <row r="15" spans="1:10" ht="110.25" x14ac:dyDescent="0.25">
      <c r="A15" s="15"/>
      <c r="B15" s="28"/>
      <c r="C15" s="28" t="s">
        <v>6</v>
      </c>
      <c r="D15" s="28"/>
      <c r="E15" s="28"/>
      <c r="F15" s="29" t="s">
        <v>8</v>
      </c>
      <c r="G15" s="47" t="s">
        <v>69</v>
      </c>
      <c r="H15" s="27">
        <v>14007</v>
      </c>
      <c r="I15" s="27">
        <v>14007</v>
      </c>
      <c r="J15" s="16"/>
    </row>
    <row r="16" spans="1:10" ht="141.75" x14ac:dyDescent="0.25">
      <c r="A16" s="15"/>
      <c r="B16" s="28"/>
      <c r="C16" s="28" t="s">
        <v>6</v>
      </c>
      <c r="D16" s="28"/>
      <c r="E16" s="28"/>
      <c r="F16" s="29" t="s">
        <v>9</v>
      </c>
      <c r="G16" s="47" t="s">
        <v>70</v>
      </c>
      <c r="H16" s="27">
        <v>246055.6</v>
      </c>
      <c r="I16" s="27">
        <v>246055.6</v>
      </c>
      <c r="J16" s="16"/>
    </row>
    <row r="17" spans="1:10" ht="141.75" x14ac:dyDescent="0.25">
      <c r="A17" s="15"/>
      <c r="B17" s="28"/>
      <c r="C17" s="28" t="s">
        <v>6</v>
      </c>
      <c r="D17" s="28"/>
      <c r="E17" s="28"/>
      <c r="F17" s="29" t="s">
        <v>10</v>
      </c>
      <c r="G17" s="47" t="s">
        <v>71</v>
      </c>
      <c r="H17" s="27">
        <v>1083473.3</v>
      </c>
      <c r="I17" s="27">
        <v>1083473.3</v>
      </c>
      <c r="J17" s="16"/>
    </row>
    <row r="18" spans="1:10" ht="173.25" x14ac:dyDescent="0.25">
      <c r="A18" s="15"/>
      <c r="B18" s="28"/>
      <c r="C18" s="28" t="s">
        <v>6</v>
      </c>
      <c r="D18" s="28"/>
      <c r="E18" s="28"/>
      <c r="F18" s="29" t="s">
        <v>11</v>
      </c>
      <c r="G18" s="47" t="s">
        <v>72</v>
      </c>
      <c r="H18" s="27">
        <v>4023</v>
      </c>
      <c r="I18" s="27">
        <v>4023</v>
      </c>
      <c r="J18" s="16"/>
    </row>
    <row r="19" spans="1:10" ht="47.25" x14ac:dyDescent="0.25">
      <c r="A19" s="15"/>
      <c r="B19" s="28"/>
      <c r="C19" s="28"/>
      <c r="D19" s="28"/>
      <c r="E19" s="28"/>
      <c r="F19" s="29"/>
      <c r="G19" s="44" t="s">
        <v>66</v>
      </c>
      <c r="H19" s="27"/>
      <c r="I19" s="27"/>
      <c r="J19" s="16"/>
    </row>
    <row r="20" spans="1:10" ht="78.75" x14ac:dyDescent="0.25">
      <c r="A20" s="15"/>
      <c r="B20" s="28"/>
      <c r="C20" s="28" t="s">
        <v>6</v>
      </c>
      <c r="D20" s="28"/>
      <c r="E20" s="28"/>
      <c r="F20" s="29" t="s">
        <v>12</v>
      </c>
      <c r="G20" s="45" t="s">
        <v>67</v>
      </c>
      <c r="H20" s="27">
        <v>9235.6</v>
      </c>
      <c r="I20" s="27">
        <v>9235.6</v>
      </c>
      <c r="J20" s="16"/>
    </row>
    <row r="21" spans="1:10" ht="63" x14ac:dyDescent="0.25">
      <c r="A21" s="15"/>
      <c r="B21" s="28"/>
      <c r="C21" s="28"/>
      <c r="D21" s="28"/>
      <c r="E21" s="28"/>
      <c r="F21" s="29"/>
      <c r="G21" s="48" t="s">
        <v>73</v>
      </c>
      <c r="H21" s="27"/>
      <c r="I21" s="27"/>
      <c r="J21" s="16"/>
    </row>
    <row r="22" spans="1:10" ht="47.25" x14ac:dyDescent="0.25">
      <c r="A22" s="15"/>
      <c r="B22" s="28"/>
      <c r="C22" s="28"/>
      <c r="D22" s="28"/>
      <c r="E22" s="28"/>
      <c r="F22" s="29"/>
      <c r="G22" s="44" t="s">
        <v>74</v>
      </c>
      <c r="H22" s="27"/>
      <c r="I22" s="27"/>
      <c r="J22" s="16"/>
    </row>
    <row r="23" spans="1:10" ht="78.75" x14ac:dyDescent="0.25">
      <c r="A23" s="15"/>
      <c r="B23" s="28"/>
      <c r="C23" s="28" t="s">
        <v>6</v>
      </c>
      <c r="D23" s="28"/>
      <c r="E23" s="28"/>
      <c r="F23" s="29" t="s">
        <v>13</v>
      </c>
      <c r="G23" s="47" t="s">
        <v>75</v>
      </c>
      <c r="H23" s="27">
        <v>44839.7</v>
      </c>
      <c r="I23" s="27">
        <v>41767</v>
      </c>
      <c r="J23" s="16"/>
    </row>
    <row r="24" spans="1:10" ht="63" x14ac:dyDescent="0.25">
      <c r="A24" s="15"/>
      <c r="B24" s="28"/>
      <c r="C24" s="28" t="s">
        <v>6</v>
      </c>
      <c r="D24" s="28"/>
      <c r="E24" s="28"/>
      <c r="F24" s="29" t="s">
        <v>14</v>
      </c>
      <c r="G24" s="47" t="s">
        <v>76</v>
      </c>
      <c r="H24" s="27">
        <v>8000</v>
      </c>
      <c r="I24" s="27">
        <v>8000</v>
      </c>
      <c r="J24" s="16"/>
    </row>
    <row r="25" spans="1:10" ht="78.75" x14ac:dyDescent="0.25">
      <c r="A25" s="15"/>
      <c r="B25" s="28"/>
      <c r="C25" s="28" t="s">
        <v>6</v>
      </c>
      <c r="D25" s="28"/>
      <c r="E25" s="28"/>
      <c r="F25" s="29" t="s">
        <v>15</v>
      </c>
      <c r="G25" s="47" t="s">
        <v>77</v>
      </c>
      <c r="H25" s="27">
        <v>1567</v>
      </c>
      <c r="I25" s="27">
        <v>1315</v>
      </c>
      <c r="J25" s="16"/>
    </row>
    <row r="26" spans="1:10" ht="63" x14ac:dyDescent="0.25">
      <c r="A26" s="15"/>
      <c r="B26" s="28"/>
      <c r="C26" s="28" t="s">
        <v>6</v>
      </c>
      <c r="D26" s="28"/>
      <c r="E26" s="28"/>
      <c r="F26" s="29" t="s">
        <v>16</v>
      </c>
      <c r="G26" s="47" t="s">
        <v>78</v>
      </c>
      <c r="H26" s="27">
        <v>277.39999999999998</v>
      </c>
      <c r="I26" s="27">
        <v>277.39999999999998</v>
      </c>
      <c r="J26" s="16"/>
    </row>
    <row r="27" spans="1:10" ht="47.25" x14ac:dyDescent="0.25">
      <c r="A27" s="15"/>
      <c r="B27" s="28"/>
      <c r="C27" s="28"/>
      <c r="D27" s="28"/>
      <c r="E27" s="28"/>
      <c r="F27" s="29"/>
      <c r="G27" s="48" t="s">
        <v>79</v>
      </c>
      <c r="H27" s="27"/>
      <c r="I27" s="27"/>
      <c r="J27" s="16"/>
    </row>
    <row r="28" spans="1:10" ht="252" x14ac:dyDescent="0.25">
      <c r="A28" s="15"/>
      <c r="B28" s="28"/>
      <c r="C28" s="28" t="s">
        <v>6</v>
      </c>
      <c r="D28" s="28"/>
      <c r="E28" s="28"/>
      <c r="F28" s="29" t="s">
        <v>17</v>
      </c>
      <c r="G28" s="45" t="s">
        <v>80</v>
      </c>
      <c r="H28" s="27">
        <v>5184</v>
      </c>
      <c r="I28" s="27">
        <v>5184</v>
      </c>
      <c r="J28" s="16"/>
    </row>
    <row r="29" spans="1:10" ht="31.5" x14ac:dyDescent="0.25">
      <c r="A29" s="15"/>
      <c r="B29" s="28"/>
      <c r="C29" s="28"/>
      <c r="D29" s="28"/>
      <c r="E29" s="28"/>
      <c r="F29" s="29"/>
      <c r="G29" s="48" t="s">
        <v>81</v>
      </c>
      <c r="H29" s="27"/>
      <c r="I29" s="27"/>
      <c r="J29" s="16"/>
    </row>
    <row r="30" spans="1:10" ht="31.5" x14ac:dyDescent="0.25">
      <c r="A30" s="15"/>
      <c r="B30" s="28"/>
      <c r="C30" s="28"/>
      <c r="D30" s="28"/>
      <c r="E30" s="28"/>
      <c r="F30" s="29"/>
      <c r="G30" s="44" t="s">
        <v>82</v>
      </c>
      <c r="H30" s="27"/>
      <c r="I30" s="27"/>
      <c r="J30" s="16"/>
    </row>
    <row r="31" spans="1:10" ht="94.5" x14ac:dyDescent="0.25">
      <c r="A31" s="15"/>
      <c r="B31" s="28"/>
      <c r="C31" s="28" t="s">
        <v>6</v>
      </c>
      <c r="D31" s="28"/>
      <c r="E31" s="28"/>
      <c r="F31" s="29" t="s">
        <v>18</v>
      </c>
      <c r="G31" s="47" t="s">
        <v>83</v>
      </c>
      <c r="H31" s="27">
        <v>5218.3999999999996</v>
      </c>
      <c r="I31" s="27">
        <v>5218.3999999999996</v>
      </c>
      <c r="J31" s="16"/>
    </row>
    <row r="32" spans="1:10" ht="47.25" x14ac:dyDescent="0.25">
      <c r="A32" s="15"/>
      <c r="B32" s="28"/>
      <c r="C32" s="28"/>
      <c r="D32" s="28"/>
      <c r="E32" s="28"/>
      <c r="F32" s="29"/>
      <c r="G32" s="44" t="s">
        <v>84</v>
      </c>
      <c r="H32" s="27"/>
      <c r="I32" s="27"/>
      <c r="J32" s="16"/>
    </row>
    <row r="33" spans="1:10" ht="189" x14ac:dyDescent="0.25">
      <c r="A33" s="15"/>
      <c r="B33" s="28"/>
      <c r="C33" s="28" t="s">
        <v>6</v>
      </c>
      <c r="D33" s="28"/>
      <c r="E33" s="28"/>
      <c r="F33" s="29" t="s">
        <v>19</v>
      </c>
      <c r="G33" s="45" t="s">
        <v>85</v>
      </c>
      <c r="H33" s="27">
        <v>40.4</v>
      </c>
      <c r="I33" s="27">
        <v>40.4</v>
      </c>
      <c r="J33" s="16"/>
    </row>
    <row r="34" spans="1:10" ht="31.5" x14ac:dyDescent="0.25">
      <c r="A34" s="15"/>
      <c r="B34" s="28"/>
      <c r="C34" s="28"/>
      <c r="D34" s="28"/>
      <c r="E34" s="28"/>
      <c r="F34" s="29"/>
      <c r="G34" s="48" t="s">
        <v>86</v>
      </c>
      <c r="H34" s="27"/>
      <c r="I34" s="27"/>
      <c r="J34" s="16"/>
    </row>
    <row r="35" spans="1:10" ht="31.5" x14ac:dyDescent="0.25">
      <c r="A35" s="15"/>
      <c r="B35" s="28"/>
      <c r="C35" s="28"/>
      <c r="D35" s="28"/>
      <c r="E35" s="28"/>
      <c r="F35" s="29"/>
      <c r="G35" s="44" t="s">
        <v>87</v>
      </c>
      <c r="H35" s="27"/>
      <c r="I35" s="27"/>
      <c r="J35" s="16"/>
    </row>
    <row r="36" spans="1:10" ht="126" x14ac:dyDescent="0.25">
      <c r="A36" s="15"/>
      <c r="B36" s="28"/>
      <c r="C36" s="28" t="s">
        <v>6</v>
      </c>
      <c r="D36" s="28"/>
      <c r="E36" s="28"/>
      <c r="F36" s="29" t="s">
        <v>20</v>
      </c>
      <c r="G36" s="47" t="s">
        <v>88</v>
      </c>
      <c r="H36" s="27">
        <v>273.39999999999998</v>
      </c>
      <c r="I36" s="27">
        <v>273.39999999999998</v>
      </c>
      <c r="J36" s="16"/>
    </row>
    <row r="37" spans="1:10" ht="31.5" x14ac:dyDescent="0.25">
      <c r="A37" s="15"/>
      <c r="B37" s="28"/>
      <c r="C37" s="28"/>
      <c r="D37" s="28"/>
      <c r="E37" s="28"/>
      <c r="F37" s="29"/>
      <c r="G37" s="44" t="s">
        <v>89</v>
      </c>
      <c r="H37" s="27"/>
      <c r="I37" s="27"/>
      <c r="J37" s="16"/>
    </row>
    <row r="38" spans="1:10" ht="173.25" x14ac:dyDescent="0.25">
      <c r="A38" s="15"/>
      <c r="B38" s="28"/>
      <c r="C38" s="28" t="s">
        <v>6</v>
      </c>
      <c r="D38" s="28"/>
      <c r="E38" s="28"/>
      <c r="F38" s="29" t="s">
        <v>21</v>
      </c>
      <c r="G38" s="45" t="s">
        <v>90</v>
      </c>
      <c r="H38" s="27">
        <v>39032</v>
      </c>
      <c r="I38" s="27">
        <v>39677.4</v>
      </c>
      <c r="J38" s="16"/>
    </row>
    <row r="39" spans="1:10" ht="31.5" x14ac:dyDescent="0.25">
      <c r="A39" s="15"/>
      <c r="B39" s="28"/>
      <c r="C39" s="28"/>
      <c r="D39" s="28"/>
      <c r="E39" s="28"/>
      <c r="F39" s="29"/>
      <c r="G39" s="48" t="s">
        <v>91</v>
      </c>
      <c r="H39" s="27"/>
      <c r="I39" s="27"/>
      <c r="J39" s="16"/>
    </row>
    <row r="40" spans="1:10" ht="47.25" x14ac:dyDescent="0.25">
      <c r="A40" s="15"/>
      <c r="B40" s="28"/>
      <c r="C40" s="28"/>
      <c r="D40" s="28"/>
      <c r="E40" s="28"/>
      <c r="F40" s="29"/>
      <c r="G40" s="44" t="s">
        <v>92</v>
      </c>
      <c r="H40" s="27"/>
      <c r="I40" s="27"/>
      <c r="J40" s="16"/>
    </row>
    <row r="41" spans="1:10" ht="94.5" x14ac:dyDescent="0.25">
      <c r="A41" s="15"/>
      <c r="B41" s="28"/>
      <c r="C41" s="28" t="s">
        <v>6</v>
      </c>
      <c r="D41" s="28"/>
      <c r="E41" s="28"/>
      <c r="F41" s="29" t="s">
        <v>22</v>
      </c>
      <c r="G41" s="45" t="s">
        <v>93</v>
      </c>
      <c r="H41" s="27">
        <v>2993.8</v>
      </c>
      <c r="I41" s="27">
        <v>2993.8</v>
      </c>
      <c r="J41" s="16"/>
    </row>
    <row r="42" spans="1:10" ht="31.5" x14ac:dyDescent="0.25">
      <c r="A42" s="15"/>
      <c r="B42" s="28"/>
      <c r="C42" s="28"/>
      <c r="D42" s="28"/>
      <c r="E42" s="28"/>
      <c r="F42" s="29"/>
      <c r="G42" s="48" t="s">
        <v>94</v>
      </c>
      <c r="H42" s="27"/>
      <c r="I42" s="27"/>
      <c r="J42" s="16"/>
    </row>
    <row r="43" spans="1:10" ht="110.25" x14ac:dyDescent="0.25">
      <c r="A43" s="15"/>
      <c r="B43" s="28"/>
      <c r="C43" s="28" t="s">
        <v>6</v>
      </c>
      <c r="D43" s="28"/>
      <c r="E43" s="28"/>
      <c r="F43" s="29" t="s">
        <v>23</v>
      </c>
      <c r="G43" s="45" t="s">
        <v>95</v>
      </c>
      <c r="H43" s="27">
        <v>96.5</v>
      </c>
      <c r="I43" s="27">
        <v>96.5</v>
      </c>
      <c r="J43" s="16"/>
    </row>
    <row r="44" spans="1:10" ht="31.5" x14ac:dyDescent="0.25">
      <c r="A44" s="15"/>
      <c r="B44" s="28"/>
      <c r="C44" s="28"/>
      <c r="D44" s="28"/>
      <c r="E44" s="28"/>
      <c r="F44" s="29"/>
      <c r="G44" s="48" t="s">
        <v>96</v>
      </c>
      <c r="H44" s="27"/>
      <c r="I44" s="27"/>
      <c r="J44" s="16"/>
    </row>
    <row r="45" spans="1:10" ht="31.5" x14ac:dyDescent="0.25">
      <c r="A45" s="15"/>
      <c r="B45" s="28"/>
      <c r="C45" s="28"/>
      <c r="D45" s="28"/>
      <c r="E45" s="28"/>
      <c r="F45" s="29"/>
      <c r="G45" s="44" t="s">
        <v>97</v>
      </c>
      <c r="H45" s="27"/>
      <c r="I45" s="27"/>
      <c r="J45" s="16"/>
    </row>
    <row r="46" spans="1:10" ht="94.5" x14ac:dyDescent="0.25">
      <c r="A46" s="15"/>
      <c r="B46" s="28"/>
      <c r="C46" s="28" t="s">
        <v>6</v>
      </c>
      <c r="D46" s="28"/>
      <c r="E46" s="28"/>
      <c r="F46" s="29" t="s">
        <v>24</v>
      </c>
      <c r="G46" s="26" t="s">
        <v>98</v>
      </c>
      <c r="H46" s="27">
        <v>10.9</v>
      </c>
      <c r="I46" s="27">
        <v>57.5</v>
      </c>
      <c r="J46" s="16"/>
    </row>
    <row r="47" spans="1:10" ht="126" x14ac:dyDescent="0.25">
      <c r="A47" s="15"/>
      <c r="B47" s="28"/>
      <c r="C47" s="28" t="s">
        <v>6</v>
      </c>
      <c r="D47" s="28"/>
      <c r="E47" s="28"/>
      <c r="F47" s="29" t="s">
        <v>25</v>
      </c>
      <c r="G47" s="47" t="s">
        <v>99</v>
      </c>
      <c r="H47" s="27">
        <v>4356.6000000000004</v>
      </c>
      <c r="I47" s="27">
        <v>4499.8</v>
      </c>
      <c r="J47" s="16"/>
    </row>
    <row r="48" spans="1:10" ht="110.25" x14ac:dyDescent="0.25">
      <c r="A48" s="15"/>
      <c r="B48" s="28"/>
      <c r="C48" s="28" t="s">
        <v>6</v>
      </c>
      <c r="D48" s="28"/>
      <c r="E48" s="28"/>
      <c r="F48" s="29" t="s">
        <v>26</v>
      </c>
      <c r="G48" s="47" t="s">
        <v>100</v>
      </c>
      <c r="H48" s="27">
        <v>1317</v>
      </c>
      <c r="I48" s="27">
        <v>1317</v>
      </c>
      <c r="J48" s="16"/>
    </row>
    <row r="49" spans="1:10" ht="110.25" x14ac:dyDescent="0.25">
      <c r="A49" s="15"/>
      <c r="B49" s="28"/>
      <c r="C49" s="28" t="s">
        <v>6</v>
      </c>
      <c r="D49" s="28"/>
      <c r="E49" s="28"/>
      <c r="F49" s="29" t="s">
        <v>27</v>
      </c>
      <c r="G49" s="47" t="s">
        <v>101</v>
      </c>
      <c r="H49" s="27">
        <v>24118.2</v>
      </c>
      <c r="I49" s="27">
        <v>25174</v>
      </c>
      <c r="J49" s="16"/>
    </row>
    <row r="50" spans="1:10" ht="126" x14ac:dyDescent="0.25">
      <c r="A50" s="15"/>
      <c r="B50" s="28"/>
      <c r="C50" s="28" t="s">
        <v>6</v>
      </c>
      <c r="D50" s="28"/>
      <c r="E50" s="28"/>
      <c r="F50" s="29" t="s">
        <v>28</v>
      </c>
      <c r="G50" s="47" t="s">
        <v>102</v>
      </c>
      <c r="H50" s="27">
        <v>139.80000000000001</v>
      </c>
      <c r="I50" s="27">
        <v>141.5</v>
      </c>
      <c r="J50" s="16"/>
    </row>
    <row r="51" spans="1:10" ht="94.5" x14ac:dyDescent="0.25">
      <c r="A51" s="15"/>
      <c r="B51" s="28"/>
      <c r="C51" s="28" t="s">
        <v>6</v>
      </c>
      <c r="D51" s="28"/>
      <c r="E51" s="28"/>
      <c r="F51" s="29" t="s">
        <v>29</v>
      </c>
      <c r="G51" s="47" t="s">
        <v>103</v>
      </c>
      <c r="H51" s="27">
        <v>3079.5</v>
      </c>
      <c r="I51" s="27">
        <v>3079.5</v>
      </c>
      <c r="J51" s="16"/>
    </row>
    <row r="52" spans="1:10" ht="173.25" x14ac:dyDescent="0.25">
      <c r="A52" s="15"/>
      <c r="B52" s="28"/>
      <c r="C52" s="28" t="s">
        <v>6</v>
      </c>
      <c r="D52" s="28"/>
      <c r="E52" s="28"/>
      <c r="F52" s="29" t="s">
        <v>30</v>
      </c>
      <c r="G52" s="47" t="s">
        <v>104</v>
      </c>
      <c r="H52" s="27">
        <v>1737.4</v>
      </c>
      <c r="I52" s="27">
        <v>1737.4</v>
      </c>
      <c r="J52" s="16"/>
    </row>
    <row r="53" spans="1:10" ht="126" x14ac:dyDescent="0.25">
      <c r="A53" s="15"/>
      <c r="B53" s="28"/>
      <c r="C53" s="28" t="s">
        <v>6</v>
      </c>
      <c r="D53" s="28"/>
      <c r="E53" s="28"/>
      <c r="F53" s="29" t="s">
        <v>31</v>
      </c>
      <c r="G53" s="47" t="s">
        <v>105</v>
      </c>
      <c r="H53" s="27">
        <v>666.4</v>
      </c>
      <c r="I53" s="27">
        <v>666.4</v>
      </c>
      <c r="J53" s="16"/>
    </row>
    <row r="54" spans="1:10" ht="94.5" x14ac:dyDescent="0.25">
      <c r="A54" s="15"/>
      <c r="B54" s="28"/>
      <c r="C54" s="28" t="s">
        <v>6</v>
      </c>
      <c r="D54" s="28"/>
      <c r="E54" s="28"/>
      <c r="F54" s="29" t="s">
        <v>32</v>
      </c>
      <c r="G54" s="47" t="s">
        <v>106</v>
      </c>
      <c r="H54" s="27">
        <v>9419.6</v>
      </c>
      <c r="I54" s="27">
        <v>9419.6</v>
      </c>
      <c r="J54" s="16"/>
    </row>
    <row r="55" spans="1:10" ht="63" x14ac:dyDescent="0.25">
      <c r="A55" s="15"/>
      <c r="B55" s="28"/>
      <c r="C55" s="28" t="s">
        <v>6</v>
      </c>
      <c r="D55" s="28"/>
      <c r="E55" s="28"/>
      <c r="F55" s="29" t="s">
        <v>33</v>
      </c>
      <c r="G55" s="47" t="s">
        <v>107</v>
      </c>
      <c r="H55" s="27">
        <v>20039.099999999999</v>
      </c>
      <c r="I55" s="27">
        <v>20039.099999999999</v>
      </c>
      <c r="J55" s="16"/>
    </row>
    <row r="56" spans="1:10" ht="141.75" x14ac:dyDescent="0.25">
      <c r="A56" s="15"/>
      <c r="B56" s="28"/>
      <c r="C56" s="28" t="s">
        <v>6</v>
      </c>
      <c r="D56" s="28"/>
      <c r="E56" s="28"/>
      <c r="F56" s="29" t="s">
        <v>34</v>
      </c>
      <c r="G56" s="47" t="s">
        <v>108</v>
      </c>
      <c r="H56" s="27">
        <v>1076.2</v>
      </c>
      <c r="I56" s="27">
        <v>1076.2</v>
      </c>
      <c r="J56" s="16"/>
    </row>
    <row r="57" spans="1:10" ht="31.5" x14ac:dyDescent="0.25">
      <c r="A57" s="15"/>
      <c r="B57" s="28"/>
      <c r="C57" s="28"/>
      <c r="D57" s="28"/>
      <c r="E57" s="28"/>
      <c r="F57" s="29"/>
      <c r="G57" s="48" t="s">
        <v>109</v>
      </c>
      <c r="H57" s="27"/>
      <c r="I57" s="27"/>
      <c r="J57" s="16"/>
    </row>
    <row r="58" spans="1:10" ht="63" x14ac:dyDescent="0.25">
      <c r="A58" s="15"/>
      <c r="B58" s="28"/>
      <c r="C58" s="28"/>
      <c r="D58" s="28"/>
      <c r="E58" s="28"/>
      <c r="F58" s="29"/>
      <c r="G58" s="44" t="s">
        <v>110</v>
      </c>
      <c r="H58" s="27"/>
      <c r="I58" s="27"/>
      <c r="J58" s="16"/>
    </row>
    <row r="59" spans="1:10" ht="126" x14ac:dyDescent="0.25">
      <c r="A59" s="15"/>
      <c r="B59" s="28"/>
      <c r="C59" s="28" t="s">
        <v>6</v>
      </c>
      <c r="D59" s="28"/>
      <c r="E59" s="28"/>
      <c r="F59" s="29" t="s">
        <v>35</v>
      </c>
      <c r="G59" s="47" t="s">
        <v>105</v>
      </c>
      <c r="H59" s="27">
        <v>69062.8</v>
      </c>
      <c r="I59" s="27">
        <v>69062.8</v>
      </c>
      <c r="J59" s="16"/>
    </row>
    <row r="60" spans="1:10" ht="94.5" x14ac:dyDescent="0.25">
      <c r="A60" s="15"/>
      <c r="B60" s="28"/>
      <c r="C60" s="28" t="s">
        <v>6</v>
      </c>
      <c r="D60" s="28"/>
      <c r="E60" s="28"/>
      <c r="F60" s="29" t="s">
        <v>36</v>
      </c>
      <c r="G60" s="47" t="s">
        <v>111</v>
      </c>
      <c r="H60" s="27">
        <v>3537</v>
      </c>
      <c r="I60" s="27">
        <v>3641.6</v>
      </c>
      <c r="J60" s="16"/>
    </row>
    <row r="61" spans="1:10" ht="126" x14ac:dyDescent="0.25">
      <c r="A61" s="15"/>
      <c r="B61" s="28"/>
      <c r="C61" s="28" t="s">
        <v>6</v>
      </c>
      <c r="D61" s="28"/>
      <c r="E61" s="28"/>
      <c r="F61" s="29" t="s">
        <v>37</v>
      </c>
      <c r="G61" s="47" t="s">
        <v>99</v>
      </c>
      <c r="H61" s="27">
        <v>212.6</v>
      </c>
      <c r="I61" s="27">
        <v>212.6</v>
      </c>
      <c r="J61" s="16"/>
    </row>
    <row r="62" spans="1:10" ht="110.25" x14ac:dyDescent="0.25">
      <c r="A62" s="15"/>
      <c r="B62" s="28"/>
      <c r="C62" s="28" t="s">
        <v>6</v>
      </c>
      <c r="D62" s="28"/>
      <c r="E62" s="28"/>
      <c r="F62" s="29" t="s">
        <v>38</v>
      </c>
      <c r="G62" s="47" t="s">
        <v>95</v>
      </c>
      <c r="H62" s="27">
        <v>24.1</v>
      </c>
      <c r="I62" s="27">
        <v>24.1</v>
      </c>
      <c r="J62" s="16"/>
    </row>
    <row r="63" spans="1:10" ht="141.75" x14ac:dyDescent="0.25">
      <c r="A63" s="15"/>
      <c r="B63" s="19"/>
      <c r="C63" s="19" t="s">
        <v>6</v>
      </c>
      <c r="D63" s="28"/>
      <c r="E63" s="28"/>
      <c r="F63" s="29" t="s">
        <v>39</v>
      </c>
      <c r="G63" s="49" t="s">
        <v>108</v>
      </c>
      <c r="H63" s="30">
        <v>53.5</v>
      </c>
      <c r="I63" s="30">
        <v>53.5</v>
      </c>
      <c r="J63" s="16"/>
    </row>
    <row r="64" spans="1:10" ht="15.75" x14ac:dyDescent="0.25">
      <c r="A64" s="15"/>
      <c r="B64" s="65">
        <v>18</v>
      </c>
      <c r="C64" s="65"/>
      <c r="D64" s="31" t="s">
        <v>40</v>
      </c>
      <c r="E64" s="19" t="s">
        <v>40</v>
      </c>
      <c r="F64" s="20"/>
      <c r="G64" s="32" t="s">
        <v>41</v>
      </c>
      <c r="H64" s="33">
        <f>SUM(H12:H63)</f>
        <v>1637418</v>
      </c>
      <c r="I64" s="33">
        <f>SUM(I12:I63)</f>
        <v>1636090.6</v>
      </c>
      <c r="J64" s="16"/>
    </row>
    <row r="65" spans="1:10" ht="15.75" x14ac:dyDescent="0.25">
      <c r="A65" s="15"/>
      <c r="B65" s="59" t="s">
        <v>42</v>
      </c>
      <c r="C65" s="59"/>
      <c r="D65" s="59"/>
      <c r="E65" s="59"/>
      <c r="F65" s="59"/>
      <c r="G65" s="59"/>
      <c r="H65" s="59"/>
      <c r="I65" s="59"/>
      <c r="J65" s="16"/>
    </row>
    <row r="66" spans="1:10" ht="31.5" x14ac:dyDescent="0.25">
      <c r="A66" s="15"/>
      <c r="B66" s="41"/>
      <c r="C66" s="41"/>
      <c r="D66" s="41"/>
      <c r="E66" s="41"/>
      <c r="F66" s="41"/>
      <c r="G66" s="50" t="s">
        <v>112</v>
      </c>
      <c r="H66" s="41"/>
      <c r="I66" s="41"/>
      <c r="J66" s="16"/>
    </row>
    <row r="67" spans="1:10" ht="31.5" x14ac:dyDescent="0.25">
      <c r="A67" s="15"/>
      <c r="B67" s="41"/>
      <c r="C67" s="41"/>
      <c r="D67" s="41"/>
      <c r="E67" s="41"/>
      <c r="F67" s="41"/>
      <c r="G67" s="51" t="s">
        <v>65</v>
      </c>
      <c r="H67" s="41"/>
      <c r="I67" s="41"/>
      <c r="J67" s="16"/>
    </row>
    <row r="68" spans="1:10" ht="110.25" x14ac:dyDescent="0.25">
      <c r="A68" s="15"/>
      <c r="B68" s="24"/>
      <c r="C68" s="24" t="s">
        <v>42</v>
      </c>
      <c r="D68" s="24"/>
      <c r="E68" s="24"/>
      <c r="F68" s="25" t="s">
        <v>43</v>
      </c>
      <c r="G68" s="46" t="s">
        <v>113</v>
      </c>
      <c r="H68" s="27">
        <v>94731.5</v>
      </c>
      <c r="I68" s="27">
        <v>0</v>
      </c>
      <c r="J68" s="16"/>
    </row>
    <row r="69" spans="1:10" ht="47.25" x14ac:dyDescent="0.25">
      <c r="A69" s="15"/>
      <c r="B69" s="24"/>
      <c r="C69" s="24"/>
      <c r="D69" s="24"/>
      <c r="E69" s="24"/>
      <c r="F69" s="25"/>
      <c r="G69" s="52" t="s">
        <v>66</v>
      </c>
      <c r="H69" s="27"/>
      <c r="I69" s="27"/>
      <c r="J69" s="16"/>
    </row>
    <row r="70" spans="1:10" ht="126" x14ac:dyDescent="0.25">
      <c r="A70" s="15"/>
      <c r="B70" s="28"/>
      <c r="C70" s="28" t="s">
        <v>42</v>
      </c>
      <c r="D70" s="28"/>
      <c r="E70" s="28"/>
      <c r="F70" s="29" t="s">
        <v>44</v>
      </c>
      <c r="G70" s="47" t="s">
        <v>114</v>
      </c>
      <c r="H70" s="27">
        <v>4105.1000000000004</v>
      </c>
      <c r="I70" s="27">
        <v>4105.1000000000004</v>
      </c>
      <c r="J70" s="16"/>
    </row>
    <row r="71" spans="1:10" ht="31.5" x14ac:dyDescent="0.25">
      <c r="A71" s="15"/>
      <c r="B71" s="28"/>
      <c r="C71" s="28"/>
      <c r="D71" s="28"/>
      <c r="E71" s="28"/>
      <c r="F71" s="29"/>
      <c r="G71" s="48" t="s">
        <v>115</v>
      </c>
      <c r="H71" s="27"/>
      <c r="I71" s="27"/>
      <c r="J71" s="16"/>
    </row>
    <row r="72" spans="1:10" ht="31.5" x14ac:dyDescent="0.25">
      <c r="A72" s="15"/>
      <c r="B72" s="28"/>
      <c r="C72" s="28"/>
      <c r="D72" s="28"/>
      <c r="E72" s="28"/>
      <c r="F72" s="29"/>
      <c r="G72" s="44" t="s">
        <v>116</v>
      </c>
      <c r="H72" s="27"/>
      <c r="I72" s="27"/>
      <c r="J72" s="16"/>
    </row>
    <row r="73" spans="1:10" ht="78.75" x14ac:dyDescent="0.25">
      <c r="A73" s="15"/>
      <c r="B73" s="28"/>
      <c r="C73" s="28" t="s">
        <v>42</v>
      </c>
      <c r="D73" s="28"/>
      <c r="E73" s="28"/>
      <c r="F73" s="29" t="s">
        <v>45</v>
      </c>
      <c r="G73" s="26" t="s">
        <v>118</v>
      </c>
      <c r="H73" s="27">
        <v>575.29999999999995</v>
      </c>
      <c r="I73" s="27">
        <v>575.29999999999995</v>
      </c>
      <c r="J73" s="16"/>
    </row>
    <row r="74" spans="1:10" ht="78.75" x14ac:dyDescent="0.25">
      <c r="A74" s="15"/>
      <c r="B74" s="28"/>
      <c r="C74" s="28" t="s">
        <v>42</v>
      </c>
      <c r="D74" s="28"/>
      <c r="E74" s="28"/>
      <c r="F74" s="29" t="s">
        <v>117</v>
      </c>
      <c r="G74" s="26" t="s">
        <v>119</v>
      </c>
      <c r="H74" s="27">
        <v>17374.400000000001</v>
      </c>
      <c r="I74" s="27">
        <v>0</v>
      </c>
      <c r="J74" s="16"/>
    </row>
    <row r="75" spans="1:10" ht="31.5" x14ac:dyDescent="0.25">
      <c r="A75" s="15"/>
      <c r="B75" s="28"/>
      <c r="C75" s="28"/>
      <c r="D75" s="28"/>
      <c r="E75" s="28"/>
      <c r="F75" s="29"/>
      <c r="G75" s="53" t="s">
        <v>120</v>
      </c>
      <c r="H75" s="27"/>
      <c r="I75" s="27"/>
      <c r="J75" s="16"/>
    </row>
    <row r="76" spans="1:10" ht="157.5" x14ac:dyDescent="0.25">
      <c r="A76" s="15"/>
      <c r="B76" s="28"/>
      <c r="C76" s="28" t="s">
        <v>42</v>
      </c>
      <c r="D76" s="28"/>
      <c r="E76" s="28"/>
      <c r="F76" s="29" t="s">
        <v>46</v>
      </c>
      <c r="G76" s="47" t="s">
        <v>121</v>
      </c>
      <c r="H76" s="27">
        <v>240</v>
      </c>
      <c r="I76" s="27">
        <v>248.7</v>
      </c>
      <c r="J76" s="16"/>
    </row>
    <row r="77" spans="1:10" ht="63" x14ac:dyDescent="0.25">
      <c r="A77" s="15"/>
      <c r="B77" s="28"/>
      <c r="C77" s="28"/>
      <c r="D77" s="28"/>
      <c r="E77" s="28"/>
      <c r="F77" s="29"/>
      <c r="G77" s="48" t="s">
        <v>73</v>
      </c>
      <c r="H77" s="27"/>
      <c r="I77" s="27"/>
      <c r="J77" s="16"/>
    </row>
    <row r="78" spans="1:10" ht="31.5" x14ac:dyDescent="0.25">
      <c r="A78" s="15"/>
      <c r="B78" s="28"/>
      <c r="C78" s="28"/>
      <c r="D78" s="28"/>
      <c r="E78" s="28"/>
      <c r="F78" s="29"/>
      <c r="G78" s="44" t="s">
        <v>122</v>
      </c>
      <c r="H78" s="27"/>
      <c r="I78" s="27"/>
      <c r="J78" s="16"/>
    </row>
    <row r="79" spans="1:10" ht="110.25" x14ac:dyDescent="0.25">
      <c r="A79" s="15"/>
      <c r="B79" s="28"/>
      <c r="C79" s="28" t="s">
        <v>42</v>
      </c>
      <c r="D79" s="28"/>
      <c r="E79" s="28"/>
      <c r="F79" s="29" t="s">
        <v>47</v>
      </c>
      <c r="G79" s="47" t="s">
        <v>123</v>
      </c>
      <c r="H79" s="27">
        <v>2562.9</v>
      </c>
      <c r="I79" s="27">
        <v>2562.9</v>
      </c>
      <c r="J79" s="16"/>
    </row>
    <row r="80" spans="1:10" ht="78.75" x14ac:dyDescent="0.25">
      <c r="A80" s="15"/>
      <c r="B80" s="28"/>
      <c r="C80" s="28" t="s">
        <v>42</v>
      </c>
      <c r="D80" s="28"/>
      <c r="E80" s="28"/>
      <c r="F80" s="29" t="s">
        <v>48</v>
      </c>
      <c r="G80" s="47" t="s">
        <v>124</v>
      </c>
      <c r="H80" s="27">
        <v>389.3</v>
      </c>
      <c r="I80" s="27">
        <v>389.3</v>
      </c>
      <c r="J80" s="16"/>
    </row>
    <row r="81" spans="1:10" ht="31.5" x14ac:dyDescent="0.25">
      <c r="A81" s="15"/>
      <c r="B81" s="28"/>
      <c r="C81" s="28"/>
      <c r="D81" s="28"/>
      <c r="E81" s="28"/>
      <c r="F81" s="29"/>
      <c r="G81" s="48" t="s">
        <v>125</v>
      </c>
      <c r="H81" s="27"/>
      <c r="I81" s="27"/>
      <c r="J81" s="16"/>
    </row>
    <row r="82" spans="1:10" ht="15.75" x14ac:dyDescent="0.25">
      <c r="A82" s="15"/>
      <c r="B82" s="28"/>
      <c r="C82" s="28"/>
      <c r="D82" s="28"/>
      <c r="E82" s="28"/>
      <c r="F82" s="29"/>
      <c r="G82" s="44" t="s">
        <v>126</v>
      </c>
      <c r="H82" s="27"/>
      <c r="I82" s="27"/>
      <c r="J82" s="16"/>
    </row>
    <row r="83" spans="1:10" ht="63" x14ac:dyDescent="0.25">
      <c r="A83" s="15"/>
      <c r="B83" s="28"/>
      <c r="C83" s="28" t="s">
        <v>42</v>
      </c>
      <c r="D83" s="28"/>
      <c r="E83" s="28"/>
      <c r="F83" s="29" t="s">
        <v>49</v>
      </c>
      <c r="G83" s="47" t="s">
        <v>127</v>
      </c>
      <c r="H83" s="27">
        <v>8900</v>
      </c>
      <c r="I83" s="27">
        <v>8900</v>
      </c>
      <c r="J83" s="16"/>
    </row>
    <row r="84" spans="1:10" ht="63" x14ac:dyDescent="0.25">
      <c r="A84" s="15"/>
      <c r="B84" s="28"/>
      <c r="C84" s="28" t="s">
        <v>42</v>
      </c>
      <c r="D84" s="28"/>
      <c r="E84" s="28"/>
      <c r="F84" s="29" t="s">
        <v>50</v>
      </c>
      <c r="G84" s="47" t="s">
        <v>127</v>
      </c>
      <c r="H84" s="27">
        <v>10701.6</v>
      </c>
      <c r="I84" s="27">
        <v>10701.6</v>
      </c>
      <c r="J84" s="16"/>
    </row>
    <row r="85" spans="1:10" ht="31.5" x14ac:dyDescent="0.25">
      <c r="A85" s="15"/>
      <c r="B85" s="28"/>
      <c r="C85" s="28"/>
      <c r="D85" s="28"/>
      <c r="E85" s="28"/>
      <c r="F85" s="29"/>
      <c r="G85" s="54" t="s">
        <v>82</v>
      </c>
      <c r="H85" s="27"/>
      <c r="I85" s="27"/>
      <c r="J85" s="16"/>
    </row>
    <row r="86" spans="1:10" ht="63" x14ac:dyDescent="0.25">
      <c r="A86" s="15"/>
      <c r="B86" s="28"/>
      <c r="C86" s="28" t="s">
        <v>42</v>
      </c>
      <c r="D86" s="28"/>
      <c r="E86" s="28"/>
      <c r="F86" s="29" t="s">
        <v>51</v>
      </c>
      <c r="G86" s="47" t="s">
        <v>128</v>
      </c>
      <c r="H86" s="27">
        <v>77569.399999999994</v>
      </c>
      <c r="I86" s="27">
        <v>77569.399999999994</v>
      </c>
      <c r="J86" s="16"/>
    </row>
    <row r="87" spans="1:10" ht="78.75" x14ac:dyDescent="0.25">
      <c r="A87" s="15"/>
      <c r="B87" s="28"/>
      <c r="C87" s="28"/>
      <c r="D87" s="28"/>
      <c r="E87" s="28"/>
      <c r="F87" s="29"/>
      <c r="G87" s="47" t="s">
        <v>129</v>
      </c>
      <c r="H87" s="27"/>
      <c r="I87" s="27"/>
      <c r="J87" s="16"/>
    </row>
    <row r="88" spans="1:10" ht="78.75" x14ac:dyDescent="0.25">
      <c r="A88" s="15"/>
      <c r="B88" s="28"/>
      <c r="C88" s="28" t="s">
        <v>42</v>
      </c>
      <c r="D88" s="28"/>
      <c r="E88" s="28"/>
      <c r="F88" s="29" t="s">
        <v>52</v>
      </c>
      <c r="G88" s="47" t="s">
        <v>130</v>
      </c>
      <c r="H88" s="27">
        <v>859.9</v>
      </c>
      <c r="I88" s="27">
        <v>879.2</v>
      </c>
      <c r="J88" s="16"/>
    </row>
    <row r="89" spans="1:10" ht="31.5" x14ac:dyDescent="0.25">
      <c r="A89" s="15"/>
      <c r="B89" s="28"/>
      <c r="C89" s="28"/>
      <c r="D89" s="28"/>
      <c r="E89" s="28"/>
      <c r="F89" s="29"/>
      <c r="G89" s="48" t="s">
        <v>86</v>
      </c>
      <c r="H89" s="27"/>
      <c r="I89" s="27"/>
      <c r="J89" s="16"/>
    </row>
    <row r="90" spans="1:10" ht="31.5" x14ac:dyDescent="0.25">
      <c r="A90" s="15"/>
      <c r="B90" s="28"/>
      <c r="C90" s="28"/>
      <c r="D90" s="28"/>
      <c r="E90" s="28"/>
      <c r="F90" s="29"/>
      <c r="G90" s="44" t="s">
        <v>131</v>
      </c>
      <c r="H90" s="27"/>
      <c r="I90" s="27"/>
      <c r="J90" s="16"/>
    </row>
    <row r="91" spans="1:10" ht="126" x14ac:dyDescent="0.25">
      <c r="A91" s="15"/>
      <c r="B91" s="28"/>
      <c r="C91" s="28" t="s">
        <v>42</v>
      </c>
      <c r="D91" s="28"/>
      <c r="E91" s="28"/>
      <c r="F91" s="29" t="s">
        <v>53</v>
      </c>
      <c r="G91" s="45" t="s">
        <v>132</v>
      </c>
      <c r="H91" s="27">
        <v>7002.7</v>
      </c>
      <c r="I91" s="27">
        <v>6811</v>
      </c>
      <c r="J91" s="16"/>
    </row>
    <row r="92" spans="1:10" ht="31.5" x14ac:dyDescent="0.25">
      <c r="A92" s="15"/>
      <c r="B92" s="28"/>
      <c r="C92" s="28"/>
      <c r="D92" s="28"/>
      <c r="E92" s="28"/>
      <c r="F92" s="29"/>
      <c r="G92" s="44" t="s">
        <v>133</v>
      </c>
      <c r="H92" s="27"/>
      <c r="I92" s="27"/>
      <c r="J92" s="16"/>
    </row>
    <row r="93" spans="1:10" ht="189" x14ac:dyDescent="0.25">
      <c r="A93" s="15"/>
      <c r="B93" s="28"/>
      <c r="C93" s="28" t="s">
        <v>42</v>
      </c>
      <c r="D93" s="28"/>
      <c r="E93" s="28"/>
      <c r="F93" s="29" t="s">
        <v>54</v>
      </c>
      <c r="G93" s="45" t="s">
        <v>134</v>
      </c>
      <c r="H93" s="27">
        <v>15612.4</v>
      </c>
      <c r="I93" s="27">
        <v>15826.8</v>
      </c>
      <c r="J93" s="16"/>
    </row>
    <row r="94" spans="1:10" ht="31.5" x14ac:dyDescent="0.25">
      <c r="A94" s="15"/>
      <c r="B94" s="28"/>
      <c r="C94" s="28"/>
      <c r="D94" s="28"/>
      <c r="E94" s="28"/>
      <c r="F94" s="29"/>
      <c r="G94" s="54" t="s">
        <v>135</v>
      </c>
      <c r="H94" s="27"/>
      <c r="I94" s="27"/>
      <c r="J94" s="16"/>
    </row>
    <row r="95" spans="1:10" ht="78.75" x14ac:dyDescent="0.25">
      <c r="A95" s="15"/>
      <c r="B95" s="28"/>
      <c r="C95" s="28" t="s">
        <v>42</v>
      </c>
      <c r="D95" s="28"/>
      <c r="E95" s="28"/>
      <c r="F95" s="29" t="s">
        <v>55</v>
      </c>
      <c r="G95" s="47" t="s">
        <v>136</v>
      </c>
      <c r="H95" s="27">
        <v>4578.6000000000004</v>
      </c>
      <c r="I95" s="27">
        <v>4773.6000000000004</v>
      </c>
      <c r="J95" s="16"/>
    </row>
    <row r="96" spans="1:10" ht="47.25" x14ac:dyDescent="0.25">
      <c r="A96" s="15"/>
      <c r="B96" s="28"/>
      <c r="C96" s="28"/>
      <c r="D96" s="28"/>
      <c r="E96" s="28"/>
      <c r="F96" s="29"/>
      <c r="G96" s="48" t="s">
        <v>137</v>
      </c>
      <c r="H96" s="27"/>
      <c r="I96" s="27"/>
      <c r="J96" s="16"/>
    </row>
    <row r="97" spans="1:10" ht="78.75" x14ac:dyDescent="0.25">
      <c r="A97" s="15"/>
      <c r="B97" s="28"/>
      <c r="C97" s="28" t="s">
        <v>42</v>
      </c>
      <c r="D97" s="28"/>
      <c r="E97" s="28"/>
      <c r="F97" s="29" t="s">
        <v>56</v>
      </c>
      <c r="G97" s="45" t="s">
        <v>138</v>
      </c>
      <c r="H97" s="27">
        <v>445</v>
      </c>
      <c r="I97" s="27">
        <v>355</v>
      </c>
      <c r="J97" s="16"/>
    </row>
    <row r="98" spans="1:10" ht="78.75" x14ac:dyDescent="0.25">
      <c r="A98" s="15"/>
      <c r="B98" s="28"/>
      <c r="C98" s="28" t="s">
        <v>42</v>
      </c>
      <c r="D98" s="28"/>
      <c r="E98" s="28"/>
      <c r="F98" s="29" t="s">
        <v>57</v>
      </c>
      <c r="G98" s="45" t="s">
        <v>139</v>
      </c>
      <c r="H98" s="27">
        <v>206.9</v>
      </c>
      <c r="I98" s="27">
        <v>206.8</v>
      </c>
      <c r="J98" s="16"/>
    </row>
    <row r="99" spans="1:10" ht="31.5" x14ac:dyDescent="0.25">
      <c r="A99" s="15"/>
      <c r="B99" s="28"/>
      <c r="C99" s="28"/>
      <c r="D99" s="28"/>
      <c r="E99" s="28"/>
      <c r="F99" s="29"/>
      <c r="G99" s="48" t="s">
        <v>140</v>
      </c>
      <c r="H99" s="27"/>
      <c r="I99" s="27"/>
      <c r="J99" s="16"/>
    </row>
    <row r="100" spans="1:10" ht="15.75" x14ac:dyDescent="0.25">
      <c r="A100" s="15"/>
      <c r="B100" s="28"/>
      <c r="C100" s="28"/>
      <c r="D100" s="28"/>
      <c r="E100" s="28"/>
      <c r="F100" s="29"/>
      <c r="G100" s="44" t="s">
        <v>141</v>
      </c>
      <c r="H100" s="27"/>
      <c r="I100" s="27"/>
      <c r="J100" s="16"/>
    </row>
    <row r="101" spans="1:10" ht="126" x14ac:dyDescent="0.25">
      <c r="A101" s="15"/>
      <c r="B101" s="28"/>
      <c r="C101" s="28" t="s">
        <v>42</v>
      </c>
      <c r="D101" s="28"/>
      <c r="E101" s="28"/>
      <c r="F101" s="29" t="s">
        <v>58</v>
      </c>
      <c r="G101" s="47" t="s">
        <v>142</v>
      </c>
      <c r="H101" s="27">
        <v>450.3</v>
      </c>
      <c r="I101" s="27">
        <v>450.3</v>
      </c>
      <c r="J101" s="16"/>
    </row>
    <row r="102" spans="1:10" ht="47.25" x14ac:dyDescent="0.25">
      <c r="A102" s="15"/>
      <c r="B102" s="28"/>
      <c r="C102" s="28"/>
      <c r="D102" s="28"/>
      <c r="E102" s="28"/>
      <c r="F102" s="29"/>
      <c r="G102" s="48" t="s">
        <v>143</v>
      </c>
      <c r="H102" s="27"/>
      <c r="I102" s="27"/>
      <c r="J102" s="16"/>
    </row>
    <row r="103" spans="1:10" ht="94.5" x14ac:dyDescent="0.25">
      <c r="A103" s="15"/>
      <c r="B103" s="28"/>
      <c r="C103" s="28"/>
      <c r="D103" s="28"/>
      <c r="E103" s="28"/>
      <c r="F103" s="29"/>
      <c r="G103" s="44" t="s">
        <v>144</v>
      </c>
      <c r="H103" s="27"/>
      <c r="I103" s="27"/>
      <c r="J103" s="16"/>
    </row>
    <row r="104" spans="1:10" ht="94.5" x14ac:dyDescent="0.25">
      <c r="A104" s="15"/>
      <c r="B104" s="28"/>
      <c r="C104" s="28" t="s">
        <v>42</v>
      </c>
      <c r="D104" s="28"/>
      <c r="E104" s="28"/>
      <c r="F104" s="29" t="s">
        <v>59</v>
      </c>
      <c r="G104" s="47" t="s">
        <v>145</v>
      </c>
      <c r="H104" s="27">
        <v>30517.8</v>
      </c>
      <c r="I104" s="27">
        <v>30517.8</v>
      </c>
      <c r="J104" s="16"/>
    </row>
    <row r="105" spans="1:10" ht="31.5" x14ac:dyDescent="0.25">
      <c r="A105" s="15"/>
      <c r="B105" s="19"/>
      <c r="C105" s="19"/>
      <c r="D105" s="28"/>
      <c r="E105" s="28"/>
      <c r="F105" s="29"/>
      <c r="G105" s="48" t="s">
        <v>109</v>
      </c>
      <c r="H105" s="55"/>
      <c r="I105" s="55"/>
      <c r="J105" s="16"/>
    </row>
    <row r="106" spans="1:10" ht="63" x14ac:dyDescent="0.25">
      <c r="A106" s="15"/>
      <c r="B106" s="19"/>
      <c r="C106" s="19"/>
      <c r="D106" s="28"/>
      <c r="E106" s="28"/>
      <c r="F106" s="29"/>
      <c r="G106" s="44" t="s">
        <v>146</v>
      </c>
      <c r="H106" s="55"/>
      <c r="I106" s="55"/>
      <c r="J106" s="16"/>
    </row>
    <row r="107" spans="1:10" ht="110.25" x14ac:dyDescent="0.25">
      <c r="A107" s="15"/>
      <c r="B107" s="19"/>
      <c r="C107" s="19" t="s">
        <v>42</v>
      </c>
      <c r="D107" s="28"/>
      <c r="E107" s="28"/>
      <c r="F107" s="29" t="s">
        <v>35</v>
      </c>
      <c r="G107" s="47" t="s">
        <v>147</v>
      </c>
      <c r="H107" s="55">
        <v>112493.1</v>
      </c>
      <c r="I107" s="55">
        <v>112493.1</v>
      </c>
      <c r="J107" s="16"/>
    </row>
    <row r="108" spans="1:10" ht="15.75" x14ac:dyDescent="0.25">
      <c r="A108" s="15"/>
      <c r="B108" s="65">
        <v>19</v>
      </c>
      <c r="C108" s="65"/>
      <c r="D108" s="31" t="s">
        <v>40</v>
      </c>
      <c r="E108" s="19" t="s">
        <v>40</v>
      </c>
      <c r="F108" s="20"/>
      <c r="G108" s="32" t="s">
        <v>41</v>
      </c>
      <c r="H108" s="33">
        <f>SUM(H66:H107)</f>
        <v>389316.19999999995</v>
      </c>
      <c r="I108" s="33">
        <f>SUM(I66:I107)</f>
        <v>277365.89999999997</v>
      </c>
      <c r="J108" s="16"/>
    </row>
    <row r="109" spans="1:10" ht="15.75" x14ac:dyDescent="0.25">
      <c r="A109" s="15"/>
      <c r="B109" s="59" t="s">
        <v>60</v>
      </c>
      <c r="C109" s="59"/>
      <c r="D109" s="59"/>
      <c r="E109" s="59"/>
      <c r="F109" s="59"/>
      <c r="G109" s="59"/>
      <c r="H109" s="59"/>
      <c r="I109" s="59"/>
      <c r="J109" s="16"/>
    </row>
    <row r="110" spans="1:10" ht="31.5" x14ac:dyDescent="0.25">
      <c r="A110" s="15"/>
      <c r="B110" s="56"/>
      <c r="C110" s="56"/>
      <c r="D110" s="41"/>
      <c r="E110" s="41"/>
      <c r="F110" s="41"/>
      <c r="G110" s="58" t="s">
        <v>109</v>
      </c>
      <c r="H110" s="57"/>
      <c r="I110" s="57"/>
      <c r="J110" s="16"/>
    </row>
    <row r="111" spans="1:10" ht="63" x14ac:dyDescent="0.25">
      <c r="A111" s="15"/>
      <c r="B111" s="56"/>
      <c r="C111" s="56"/>
      <c r="D111" s="41"/>
      <c r="E111" s="41"/>
      <c r="F111" s="41"/>
      <c r="G111" s="43" t="s">
        <v>146</v>
      </c>
      <c r="H111" s="57"/>
      <c r="I111" s="57"/>
      <c r="J111" s="16"/>
    </row>
    <row r="112" spans="1:10" ht="78.75" x14ac:dyDescent="0.25">
      <c r="A112" s="15"/>
      <c r="B112" s="34"/>
      <c r="C112" s="34" t="s">
        <v>60</v>
      </c>
      <c r="D112" s="24"/>
      <c r="E112" s="24"/>
      <c r="F112" s="25" t="s">
        <v>61</v>
      </c>
      <c r="G112" s="45" t="s">
        <v>148</v>
      </c>
      <c r="H112" s="55">
        <v>2728.1</v>
      </c>
      <c r="I112" s="55">
        <v>2736.1</v>
      </c>
      <c r="J112" s="16"/>
    </row>
    <row r="113" spans="1:10" ht="15.75" x14ac:dyDescent="0.25">
      <c r="A113" s="15"/>
      <c r="B113" s="59">
        <v>20</v>
      </c>
      <c r="C113" s="59"/>
      <c r="D113" s="35" t="s">
        <v>40</v>
      </c>
      <c r="E113" s="28" t="s">
        <v>40</v>
      </c>
      <c r="F113" s="36"/>
      <c r="G113" s="37" t="s">
        <v>41</v>
      </c>
      <c r="H113" s="38">
        <f>H112</f>
        <v>2728.1</v>
      </c>
      <c r="I113" s="38">
        <f>I112</f>
        <v>2736.1</v>
      </c>
      <c r="J113" s="16"/>
    </row>
    <row r="114" spans="1:10" ht="15.75" x14ac:dyDescent="0.25">
      <c r="A114" s="15"/>
      <c r="B114" s="39"/>
      <c r="C114" s="39"/>
      <c r="D114" s="39"/>
      <c r="E114" s="39"/>
      <c r="F114" s="39"/>
      <c r="G114" s="40" t="s">
        <v>62</v>
      </c>
      <c r="H114" s="38">
        <f>H64+H108+H113</f>
        <v>2029462.3</v>
      </c>
      <c r="I114" s="38">
        <f>I64+I108+I113</f>
        <v>1916192.6</v>
      </c>
      <c r="J114" s="3"/>
    </row>
  </sheetData>
  <mergeCells count="12">
    <mergeCell ref="B113:C113"/>
    <mergeCell ref="G1:I1"/>
    <mergeCell ref="G2:I2"/>
    <mergeCell ref="G3:I3"/>
    <mergeCell ref="G5:I5"/>
    <mergeCell ref="G8:G9"/>
    <mergeCell ref="H8:I8"/>
    <mergeCell ref="B11:I11"/>
    <mergeCell ref="B64:C64"/>
    <mergeCell ref="B65:I65"/>
    <mergeCell ref="B108:C108"/>
    <mergeCell ref="B109:I109"/>
  </mergeCells>
  <pageMargins left="0.78740157480314965" right="0.39370078740157483" top="0.78740157480314965" bottom="0.39370078740157483" header="0.39370078740157483" footer="0.39370078740157483"/>
  <pageSetup paperSize="9" scale="9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№16</vt:lpstr>
      <vt:lpstr>'Приложение №16'!Заголовки_для_печати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2019-10-24T07:49:03Z</cp:lastPrinted>
  <dcterms:created xsi:type="dcterms:W3CDTF">2019-10-23T12:32:16Z</dcterms:created>
  <dcterms:modified xsi:type="dcterms:W3CDTF">2019-11-28T09:49:09Z</dcterms:modified>
</cp:coreProperties>
</file>